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JAVNA NAROČILA\BLAGO\MATERIALI\SKUPINA 18 - VAROVALNA OBLAČILA IN OBUTEV\VAROVALNA OBLAČILA\JN-5-2026 Varovalna oblačila za zaposlene na terenu\JN-5-2026 - Klavdija\RD\Oddaja_na_pjn\"/>
    </mc:Choice>
  </mc:AlternateContent>
  <xr:revisionPtr revIDLastSave="0" documentId="13_ncr:1_{749DA61C-BE34-4DED-A6FC-D26E5C4FF6C4}" xr6:coauthVersionLast="47" xr6:coauthVersionMax="47" xr10:uidLastSave="{00000000-0000-0000-0000-000000000000}"/>
  <bookViews>
    <workbookView xWindow="38280" yWindow="-120" windowWidth="38640" windowHeight="21120" tabRatio="612" xr2:uid="{00000000-000D-0000-FFFF-FFFF00000000}"/>
  </bookViews>
  <sheets>
    <sheet name="Rekapitulacija" sheetId="17" r:id="rId1"/>
    <sheet name="1. sklop" sheetId="18" r:id="rId2"/>
    <sheet name="2. sklop" sheetId="22" r:id="rId3"/>
  </sheets>
  <definedNames>
    <definedName name="_xlnm.Print_Area" localSheetId="0">Rekapitulacija!$A$1:$D$27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7" l="1"/>
  <c r="C19" i="17"/>
  <c r="M31" i="22" l="1"/>
  <c r="L31" i="22"/>
  <c r="N31" i="22" s="1"/>
  <c r="M30" i="22"/>
  <c r="L30" i="22"/>
  <c r="N30" i="22" s="1"/>
  <c r="M26" i="22"/>
  <c r="L26" i="22"/>
  <c r="N26" i="22" s="1"/>
  <c r="M25" i="22"/>
  <c r="L25" i="22"/>
  <c r="N25" i="22" s="1"/>
  <c r="M32" i="22"/>
  <c r="L32" i="22"/>
  <c r="N32" i="22" s="1"/>
  <c r="M27" i="22"/>
  <c r="L27" i="22"/>
  <c r="N27" i="22" s="1"/>
  <c r="M22" i="22"/>
  <c r="L22" i="22"/>
  <c r="N22" i="22" s="1"/>
  <c r="M21" i="22"/>
  <c r="L21" i="22"/>
  <c r="N21" i="22" s="1"/>
  <c r="M20" i="22"/>
  <c r="L20" i="22"/>
  <c r="N20" i="22" s="1"/>
  <c r="N23" i="22" s="1"/>
  <c r="M23" i="22" l="1"/>
  <c r="N33" i="22"/>
  <c r="M33" i="22"/>
  <c r="M28" i="22"/>
  <c r="N28" i="22"/>
  <c r="N34" i="22" s="1"/>
  <c r="D20" i="17" s="1"/>
  <c r="M34" i="22" l="1"/>
  <c r="C20" i="17" s="1"/>
  <c r="L25" i="18"/>
  <c r="M25" i="18"/>
  <c r="L24" i="18"/>
  <c r="N24" i="18" s="1"/>
  <c r="M24" i="18"/>
  <c r="M23" i="18"/>
  <c r="L23" i="18"/>
  <c r="N23" i="18" s="1"/>
  <c r="L22" i="18"/>
  <c r="M22" i="18"/>
  <c r="M21" i="18"/>
  <c r="L21" i="18"/>
  <c r="N21" i="18" s="1"/>
  <c r="M20" i="18"/>
  <c r="L20" i="18"/>
  <c r="N20" i="18" s="1"/>
  <c r="N25" i="18" l="1"/>
  <c r="N22" i="18"/>
  <c r="M26" i="18"/>
  <c r="M27" i="18" s="1"/>
  <c r="C21" i="17" l="1"/>
  <c r="N26" i="18"/>
  <c r="N27" i="18" s="1"/>
  <c r="D21" i="17" l="1"/>
</calcChain>
</file>

<file path=xl/sharedStrings.xml><?xml version="1.0" encoding="utf-8"?>
<sst xmlns="http://schemas.openxmlformats.org/spreadsheetml/2006/main" count="150" uniqueCount="63">
  <si>
    <t>EM</t>
  </si>
  <si>
    <t>Proizvajalec</t>
  </si>
  <si>
    <t>kos</t>
  </si>
  <si>
    <t>Zap. št.</t>
  </si>
  <si>
    <t>Opis izdelka</t>
  </si>
  <si>
    <t>Kataloška številka</t>
  </si>
  <si>
    <t>Cena za EM brez DDV</t>
  </si>
  <si>
    <t>Stopnja DDV (%)</t>
  </si>
  <si>
    <t>Cena za EM z DDV</t>
  </si>
  <si>
    <t>Ponudnik:</t>
  </si>
  <si>
    <t>___________________________________________________</t>
  </si>
  <si>
    <t>Končna vrednost z DDV</t>
  </si>
  <si>
    <t>Predmet naročila</t>
  </si>
  <si>
    <t>Datum: _______________________</t>
  </si>
  <si>
    <t>Žig:</t>
  </si>
  <si>
    <t>Podpis pooblaščene osebe:</t>
  </si>
  <si>
    <t>Končna vrednost brez DDV</t>
  </si>
  <si>
    <t>Priloga 7</t>
  </si>
  <si>
    <t>Vrednost brez DDV v EUR</t>
  </si>
  <si>
    <t>Vrednost z DDV v EUR</t>
  </si>
  <si>
    <t>Hlače letne</t>
  </si>
  <si>
    <t>SKUPAJ OKVIRNA VREDNOST PONUDBE ZA 1. LETO:</t>
  </si>
  <si>
    <t>SKUPAJ OKVIRNA VREDNOST PONUDBE ZA 3. LETO:</t>
  </si>
  <si>
    <t>Jakna zimska (softshell) z dotiskom logotipa</t>
  </si>
  <si>
    <t>Jakna letna (flis) z dotiskom logotipa</t>
  </si>
  <si>
    <t>Hlače zimske</t>
  </si>
  <si>
    <t>Majica kratek rokav</t>
  </si>
  <si>
    <t>Majica dolg rokav</t>
  </si>
  <si>
    <t xml:space="preserve">                                                                   SKUPAJ OKVIRNA VREDNOST PONUDBE ZA 2. LETO:</t>
  </si>
  <si>
    <t>Priloga 6</t>
  </si>
  <si>
    <t>JN-5-2026</t>
  </si>
  <si>
    <t>REKAPITULACIJA</t>
  </si>
  <si>
    <t>Ponudba je veljavna do: __________________</t>
  </si>
  <si>
    <t>(najmanj 120 dni od datuma odpiranja ponudb)</t>
  </si>
  <si>
    <t>PONUDBENI PREDRAČUN</t>
  </si>
  <si>
    <t>VAROVALNA OBLAČILA ZA PATRONAŽO IN CKZ</t>
  </si>
  <si>
    <t>1. SKLOP</t>
  </si>
  <si>
    <t>Katalog*</t>
  </si>
  <si>
    <t>DATUM:</t>
  </si>
  <si>
    <t>ŽIG</t>
  </si>
  <si>
    <t>PODPIS POOBLAŠČENE OSEBE:</t>
  </si>
  <si>
    <t>Komercialno ime/ISO številka</t>
  </si>
  <si>
    <t>Okvirna količina za 1. leto</t>
  </si>
  <si>
    <t>Okvirna količina za 2. leto</t>
  </si>
  <si>
    <t>Okvirna količina za 3. leto</t>
  </si>
  <si>
    <t>2. SKLOP</t>
  </si>
  <si>
    <t xml:space="preserve">Oznaka artikla kupca </t>
  </si>
  <si>
    <t>NOVO</t>
  </si>
  <si>
    <r>
      <rPr>
        <b/>
        <sz val="10"/>
        <color theme="1"/>
        <rFont val="Arial"/>
        <family val="2"/>
        <charset val="238"/>
      </rPr>
      <t>*</t>
    </r>
    <r>
      <rPr>
        <sz val="10"/>
        <color theme="1"/>
        <rFont val="Arial"/>
        <family val="2"/>
        <charset val="238"/>
      </rPr>
      <t xml:space="preserve"> V stolpec »I« ponudbenega predračuna ponudnik vnese spletni naslov (povezavo) do kataloga posameznega artikla, če ta obstaja. Naročnik bo obvezno izpolnitev stolpca »I« zahteval od izbranega ponudnika.</t>
    </r>
  </si>
  <si>
    <t>puh</t>
  </si>
  <si>
    <t>Moška jakna
(kvaliteta kot npr. Earthrise moška jakna ali enakovredna)</t>
  </si>
  <si>
    <t>Ženska jakna, kratka
(kvaliteta kot npr. Earthrise WMNS ženska jakna ali enakovredna)</t>
  </si>
  <si>
    <t>Ženska jakna, dolga (model parka)
(kvaliteta kot npr. Tromso WMNS parka ženska dolga jakna ali enakovredna)</t>
  </si>
  <si>
    <t>VAROVALNA OBLAČILA: ZIMSKE JAKNE (BUNDE)</t>
  </si>
  <si>
    <t>Skupaj okvirna vrednost za pogodbeno obdobje treh (3) let:</t>
  </si>
  <si>
    <t>Nakup varovalnih oblačil iz okoljsko manj obremenjujočih materialov za delo na terenu</t>
  </si>
  <si>
    <t xml:space="preserve">1. sklop: </t>
  </si>
  <si>
    <t>Varovalna oblačila za patronažo in CKZ</t>
  </si>
  <si>
    <t xml:space="preserve">2. sklop: </t>
  </si>
  <si>
    <t>Zimske jakne (bunde)</t>
  </si>
  <si>
    <t>Okvirna letna količina</t>
  </si>
  <si>
    <t xml:space="preserve">SKUPAJ PONUDBENA VREDNOST ZA  POGODBENO OBDOBJE (3 LETA): </t>
  </si>
  <si>
    <t xml:space="preserve">SKUPAJ PONUDBENA VREDNOST ZA POGODBENO OBDOBJE (3 LETA):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</si>
</sst>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"/>
    <numFmt numFmtId="166" formatCode="#,##0.0"/>
    <numFmt numFmtId="167" formatCode="0.0000"/>
  </numFmts>
  <fonts count="2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1"/>
      <name val="Arial "/>
      <charset val="238"/>
    </font>
    <font>
      <sz val="11"/>
      <name val="Arial "/>
      <charset val="238"/>
    </font>
    <font>
      <sz val="10"/>
      <name val="Arial "/>
      <charset val="238"/>
    </font>
    <font>
      <b/>
      <sz val="12"/>
      <name val="Arial "/>
      <charset val="238"/>
    </font>
    <font>
      <b/>
      <sz val="11"/>
      <color theme="1"/>
      <name val="Arial "/>
      <charset val="238"/>
    </font>
    <font>
      <sz val="11"/>
      <color theme="1"/>
      <name val="Arial "/>
      <charset val="238"/>
    </font>
    <font>
      <b/>
      <sz val="11"/>
      <color theme="0"/>
      <name val="Arial "/>
      <charset val="238"/>
    </font>
    <font>
      <b/>
      <sz val="10"/>
      <name val="Arial"/>
      <family val="2"/>
      <charset val="238"/>
    </font>
    <font>
      <sz val="10"/>
      <color theme="1"/>
      <name val="Arial "/>
      <charset val="238"/>
    </font>
    <font>
      <b/>
      <sz val="10"/>
      <color theme="0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theme="1"/>
      <name val="Arial "/>
      <charset val="238"/>
    </font>
    <font>
      <sz val="10"/>
      <color rgb="FF000000"/>
      <name val="Arial 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5B50"/>
        <bgColor indexed="64"/>
      </patternFill>
    </fill>
    <fill>
      <patternFill patternType="solid">
        <fgColor rgb="FFEBCEEC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/>
    <xf numFmtId="0" fontId="5" fillId="0" borderId="1">
      <alignment horizontal="left" vertical="center" wrapText="1"/>
    </xf>
    <xf numFmtId="0" fontId="3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</cellStyleXfs>
  <cellXfs count="104">
    <xf numFmtId="0" fontId="0" fillId="0" borderId="0" xfId="0"/>
    <xf numFmtId="0" fontId="11" fillId="0" borderId="0" xfId="0" applyFont="1"/>
    <xf numFmtId="4" fontId="10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/>
    <xf numFmtId="4" fontId="9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0" fontId="9" fillId="0" borderId="0" xfId="0" applyFont="1" applyAlignment="1">
      <alignment horizontal="right"/>
    </xf>
    <xf numFmtId="4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3" fontId="12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3" fontId="12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2" fontId="17" fillId="0" borderId="0" xfId="0" applyNumberFormat="1" applyFont="1"/>
    <xf numFmtId="0" fontId="17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20" fillId="0" borderId="0" xfId="0" applyFont="1" applyAlignment="1">
      <alignment horizontal="left"/>
    </xf>
    <xf numFmtId="0" fontId="21" fillId="0" borderId="0" xfId="0" applyFont="1"/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23" fillId="0" borderId="0" xfId="0" applyFont="1" applyAlignment="1">
      <alignment wrapText="1"/>
    </xf>
    <xf numFmtId="2" fontId="6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1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2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right"/>
    </xf>
    <xf numFmtId="167" fontId="4" fillId="0" borderId="0" xfId="0" applyNumberFormat="1" applyFont="1"/>
    <xf numFmtId="0" fontId="24" fillId="0" borderId="0" xfId="0" applyFont="1"/>
    <xf numFmtId="167" fontId="4" fillId="0" borderId="0" xfId="0" applyNumberFormat="1" applyFont="1" applyAlignment="1">
      <alignment horizontal="center"/>
    </xf>
    <xf numFmtId="167" fontId="16" fillId="0" borderId="0" xfId="41" applyNumberFormat="1" applyFont="1" applyAlignment="1">
      <alignment horizontal="center" wrapText="1"/>
    </xf>
    <xf numFmtId="3" fontId="16" fillId="0" borderId="0" xfId="41" applyNumberFormat="1" applyFont="1" applyAlignment="1">
      <alignment horizontal="center" wrapText="1"/>
    </xf>
    <xf numFmtId="2" fontId="6" fillId="0" borderId="0" xfId="0" applyNumberFormat="1" applyFont="1"/>
    <xf numFmtId="167" fontId="4" fillId="0" borderId="0" xfId="41" applyNumberFormat="1" applyFont="1"/>
    <xf numFmtId="167" fontId="4" fillId="0" borderId="0" xfId="41" applyNumberFormat="1" applyFont="1" applyAlignment="1">
      <alignment horizont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wrapText="1"/>
    </xf>
    <xf numFmtId="0" fontId="4" fillId="0" borderId="0" xfId="0" applyFont="1"/>
    <xf numFmtId="1" fontId="24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12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23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3" fontId="15" fillId="2" borderId="1" xfId="1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 wrapText="1"/>
    </xf>
    <xf numFmtId="165" fontId="15" fillId="2" borderId="1" xfId="1" applyNumberFormat="1" applyFont="1" applyFill="1" applyBorder="1" applyAlignment="1">
      <alignment horizontal="center" vertical="center" wrapText="1"/>
    </xf>
    <xf numFmtId="2" fontId="15" fillId="2" borderId="1" xfId="1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4" fontId="22" fillId="4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5" fillId="2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3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8" fillId="2" borderId="1" xfId="0" applyFont="1" applyFill="1" applyBorder="1" applyAlignment="1">
      <alignment horizontal="left" vertical="center"/>
    </xf>
    <xf numFmtId="0" fontId="22" fillId="4" borderId="1" xfId="0" applyFont="1" applyFill="1" applyBorder="1" applyAlignment="1">
      <alignment horizontal="left" vertical="center" wrapText="1"/>
    </xf>
    <xf numFmtId="3" fontId="12" fillId="0" borderId="0" xfId="0" applyNumberFormat="1" applyFont="1" applyAlignment="1">
      <alignment horizontal="center"/>
    </xf>
    <xf numFmtId="0" fontId="9" fillId="3" borderId="1" xfId="0" applyFont="1" applyFill="1" applyBorder="1" applyAlignment="1">
      <alignment horizontal="right" vertical="center"/>
    </xf>
  </cellXfs>
  <cellStyles count="42">
    <cellStyle name="40% - Accent5 8 6" xfId="41" xr:uid="{74DF4DB7-27AB-4B1C-8DE2-D8864A436198}"/>
    <cellStyle name="JN-tabela" xfId="2" xr:uid="{00000000-0005-0000-0000-000000000000}"/>
    <cellStyle name="Navadno" xfId="0" builtinId="0"/>
    <cellStyle name="Navadno 10" xfId="15" xr:uid="{00000000-0005-0000-0000-000002000000}"/>
    <cellStyle name="Navadno 11" xfId="20" xr:uid="{00000000-0005-0000-0000-000003000000}"/>
    <cellStyle name="Navadno 12" xfId="4" xr:uid="{00000000-0005-0000-0000-000004000000}"/>
    <cellStyle name="Navadno 13" xfId="3" xr:uid="{00000000-0005-0000-0000-000005000000}"/>
    <cellStyle name="Navadno 13 2" xfId="29" xr:uid="{00000000-0005-0000-0000-000006000000}"/>
    <cellStyle name="Navadno 14" xfId="21" xr:uid="{00000000-0005-0000-0000-000007000000}"/>
    <cellStyle name="Navadno 14 2" xfId="35" xr:uid="{00000000-0005-0000-0000-000008000000}"/>
    <cellStyle name="Navadno 15" xfId="28" xr:uid="{00000000-0005-0000-0000-000009000000}"/>
    <cellStyle name="Navadno 16" xfId="27" xr:uid="{00000000-0005-0000-0000-00000A000000}"/>
    <cellStyle name="Navadno 2" xfId="8" xr:uid="{00000000-0005-0000-0000-00000B000000}"/>
    <cellStyle name="Navadno 2 2" xfId="9" xr:uid="{00000000-0005-0000-0000-00000C000000}"/>
    <cellStyle name="Navadno 2 2 2" xfId="23" xr:uid="{00000000-0005-0000-0000-00000D000000}"/>
    <cellStyle name="Navadno 2 2 2 2" xfId="37" xr:uid="{00000000-0005-0000-0000-00000E000000}"/>
    <cellStyle name="Navadno 2 2 3" xfId="31" xr:uid="{00000000-0005-0000-0000-00000F000000}"/>
    <cellStyle name="Navadno 2 3" xfId="22" xr:uid="{00000000-0005-0000-0000-000010000000}"/>
    <cellStyle name="Navadno 2 3 2" xfId="36" xr:uid="{00000000-0005-0000-0000-000011000000}"/>
    <cellStyle name="Navadno 2 4" xfId="30" xr:uid="{00000000-0005-0000-0000-000012000000}"/>
    <cellStyle name="Navadno 2 5" xfId="14" xr:uid="{00000000-0005-0000-0000-000013000000}"/>
    <cellStyle name="Navadno 2 5 2" xfId="24" xr:uid="{00000000-0005-0000-0000-000014000000}"/>
    <cellStyle name="Navadno 2 5 2 2" xfId="38" xr:uid="{00000000-0005-0000-0000-000015000000}"/>
    <cellStyle name="Navadno 2 5 3" xfId="32" xr:uid="{00000000-0005-0000-0000-000016000000}"/>
    <cellStyle name="Navadno 2 6" xfId="17" xr:uid="{00000000-0005-0000-0000-000017000000}"/>
    <cellStyle name="Navadno 2 6 2" xfId="25" xr:uid="{00000000-0005-0000-0000-000018000000}"/>
    <cellStyle name="Navadno 2 6 2 2" xfId="39" xr:uid="{00000000-0005-0000-0000-000019000000}"/>
    <cellStyle name="Navadno 2 6 3" xfId="33" xr:uid="{00000000-0005-0000-0000-00001A000000}"/>
    <cellStyle name="Navadno 3" xfId="18" xr:uid="{00000000-0005-0000-0000-00001B000000}"/>
    <cellStyle name="Navadno 3 2" xfId="26" xr:uid="{00000000-0005-0000-0000-00001C000000}"/>
    <cellStyle name="Navadno 3 2 2" xfId="40" xr:uid="{00000000-0005-0000-0000-00001D000000}"/>
    <cellStyle name="Navadno 3 3" xfId="34" xr:uid="{00000000-0005-0000-0000-00001E000000}"/>
    <cellStyle name="Navadno 4" xfId="19" xr:uid="{00000000-0005-0000-0000-00001F000000}"/>
    <cellStyle name="Navadno 5" xfId="12" xr:uid="{00000000-0005-0000-0000-000020000000}"/>
    <cellStyle name="Navadno 6" xfId="13" xr:uid="{00000000-0005-0000-0000-000021000000}"/>
    <cellStyle name="Navadno 7" xfId="16" xr:uid="{00000000-0005-0000-0000-000022000000}"/>
    <cellStyle name="Navadno 8" xfId="10" xr:uid="{00000000-0005-0000-0000-000023000000}"/>
    <cellStyle name="Navadno 9" xfId="11" xr:uid="{00000000-0005-0000-0000-000024000000}"/>
    <cellStyle name="Navadno_EXTRA LUX PRILOGA K POGODBI" xfId="1" xr:uid="{00000000-0005-0000-0000-000025000000}"/>
    <cellStyle name="Odstotek 2" xfId="7" xr:uid="{00000000-0005-0000-0000-000026000000}"/>
    <cellStyle name="Valuta 2" xfId="6" xr:uid="{00000000-0005-0000-0000-000027000000}"/>
    <cellStyle name="Vejica 2" xfId="5" xr:uid="{00000000-0005-0000-0000-000028000000}"/>
  </cellStyles>
  <dxfs count="0"/>
  <tableStyles count="0" defaultTableStyle="TableStyleMedium9" defaultPivotStyle="PivotStyleLight16"/>
  <colors>
    <mruColors>
      <color rgb="FFFFFFCC"/>
      <color rgb="FFFFCCFF"/>
      <color rgb="FF005B50"/>
      <color rgb="FFEBCEEC"/>
      <color rgb="FFCCCCFF"/>
      <color rgb="FFFFCCCC"/>
      <color rgb="FFCCECFF"/>
      <color rgb="FFD2EEDF"/>
      <color rgb="FF99FF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1841500</xdr:colOff>
      <xdr:row>4</xdr:row>
      <xdr:rowOff>128520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3C6F2EB-47B0-48B4-B9FF-DA07A8380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5333" cy="763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1095376</xdr:colOff>
      <xdr:row>5</xdr:row>
      <xdr:rowOff>11906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219C495-867F-4FDA-905E-53E4182AE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762250" cy="845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0</xdr:row>
      <xdr:rowOff>0</xdr:rowOff>
    </xdr:from>
    <xdr:to>
      <xdr:col>2</xdr:col>
      <xdr:colOff>747713</xdr:colOff>
      <xdr:row>4</xdr:row>
      <xdr:rowOff>9145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DF201C0-7BBC-4676-8929-0AF68383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0"/>
          <a:ext cx="2147887" cy="67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2716-0C75-42FC-B71F-E9C7F7A5F6F1}">
  <sheetPr>
    <pageSetUpPr fitToPage="1"/>
  </sheetPr>
  <dimension ref="A1:M28"/>
  <sheetViews>
    <sheetView tabSelected="1" zoomScaleNormal="100" workbookViewId="0">
      <selection activeCell="B34" sqref="B34"/>
    </sheetView>
  </sheetViews>
  <sheetFormatPr defaultRowHeight="12.75"/>
  <cols>
    <col min="2" max="2" width="91.140625" customWidth="1"/>
    <col min="3" max="3" width="28.7109375" customWidth="1"/>
    <col min="4" max="4" width="29.5703125" bestFit="1" customWidth="1"/>
  </cols>
  <sheetData>
    <row r="1" spans="1:12">
      <c r="D1" s="20" t="s">
        <v>30</v>
      </c>
    </row>
    <row r="2" spans="1:12">
      <c r="D2" s="20" t="s">
        <v>29</v>
      </c>
    </row>
    <row r="7" spans="1:12" ht="18" customHeight="1">
      <c r="D7" s="18"/>
      <c r="L7" s="10"/>
    </row>
    <row r="8" spans="1:12" ht="18" customHeight="1">
      <c r="A8" s="1"/>
      <c r="B8" s="1"/>
      <c r="C8" s="2"/>
      <c r="D8" s="1"/>
      <c r="E8" s="1"/>
      <c r="F8" s="1"/>
      <c r="G8" s="1"/>
      <c r="H8" s="1"/>
      <c r="I8" s="1"/>
      <c r="J8" s="1"/>
      <c r="K8" s="1"/>
      <c r="L8" s="14"/>
    </row>
    <row r="9" spans="1:12" ht="18" customHeight="1">
      <c r="A9" s="3" t="s">
        <v>9</v>
      </c>
      <c r="B9" s="4"/>
      <c r="C9" s="4"/>
      <c r="D9" s="1"/>
      <c r="E9" s="1"/>
      <c r="F9" s="1"/>
      <c r="G9" s="1"/>
      <c r="H9" s="1"/>
      <c r="I9" s="1"/>
      <c r="J9" s="1"/>
      <c r="K9" s="1"/>
      <c r="L9" s="1"/>
    </row>
    <row r="10" spans="1:12" ht="18" customHeight="1">
      <c r="A10" s="3" t="s">
        <v>10</v>
      </c>
      <c r="B10" s="4"/>
      <c r="C10" s="4"/>
      <c r="D10" s="1"/>
      <c r="E10" s="1"/>
      <c r="F10" s="1"/>
      <c r="G10" s="1"/>
      <c r="H10" s="1"/>
      <c r="I10" s="1"/>
      <c r="J10" s="1"/>
      <c r="K10" s="1"/>
      <c r="L10" s="1"/>
    </row>
    <row r="11" spans="1:12" ht="18" customHeight="1">
      <c r="A11" s="3" t="s">
        <v>10</v>
      </c>
      <c r="B11" s="4"/>
      <c r="C11" s="4"/>
      <c r="D11" s="1"/>
      <c r="E11" s="1"/>
      <c r="F11" s="1"/>
      <c r="G11" s="1"/>
      <c r="H11" s="1"/>
      <c r="I11" s="1"/>
      <c r="J11" s="1"/>
      <c r="K11" s="1"/>
      <c r="L11" s="1"/>
    </row>
    <row r="12" spans="1:12" ht="18" customHeight="1">
      <c r="A12" s="3" t="s">
        <v>10</v>
      </c>
      <c r="B12" s="3"/>
      <c r="C12" s="3"/>
      <c r="D12" s="1"/>
      <c r="E12" s="1"/>
      <c r="F12" s="1"/>
      <c r="G12" s="1"/>
      <c r="H12" s="1"/>
      <c r="I12" s="1"/>
      <c r="J12" s="1"/>
      <c r="K12" s="1"/>
      <c r="L12" s="1"/>
    </row>
    <row r="13" spans="1:12" ht="18" customHeight="1">
      <c r="A13" s="3"/>
      <c r="B13" s="3"/>
      <c r="C13" s="3"/>
      <c r="D13" s="1"/>
      <c r="E13" s="1"/>
      <c r="F13" s="1"/>
      <c r="G13" s="1"/>
      <c r="H13" s="1"/>
      <c r="I13" s="1"/>
      <c r="J13" s="1"/>
      <c r="K13" s="1"/>
      <c r="L13" s="1"/>
    </row>
    <row r="14" spans="1:12" ht="18" customHeight="1">
      <c r="A14" s="98" t="s">
        <v>55</v>
      </c>
      <c r="B14" s="98"/>
      <c r="C14" s="98"/>
      <c r="D14" s="98"/>
      <c r="E14" s="1"/>
      <c r="F14" s="1"/>
      <c r="G14" s="1"/>
      <c r="H14" s="1"/>
      <c r="I14" s="1"/>
      <c r="J14" s="1"/>
      <c r="K14" s="1"/>
      <c r="L14" s="1"/>
    </row>
    <row r="15" spans="1:12" ht="18" customHeight="1">
      <c r="B15" s="99"/>
      <c r="C15" s="99"/>
      <c r="D15" s="99"/>
    </row>
    <row r="16" spans="1:12" ht="18" customHeight="1">
      <c r="A16" s="96" t="s">
        <v>31</v>
      </c>
      <c r="B16" s="96"/>
      <c r="C16" s="96"/>
      <c r="D16" s="96"/>
    </row>
    <row r="17" spans="1:13" ht="18" customHeight="1"/>
    <row r="18" spans="1:13" ht="18" customHeight="1">
      <c r="A18" s="100" t="s">
        <v>12</v>
      </c>
      <c r="B18" s="100"/>
      <c r="C18" s="88" t="s">
        <v>18</v>
      </c>
      <c r="D18" s="88" t="s">
        <v>19</v>
      </c>
    </row>
    <row r="19" spans="1:13" ht="18" customHeight="1">
      <c r="A19" s="93" t="s">
        <v>56</v>
      </c>
      <c r="B19" s="93" t="s">
        <v>57</v>
      </c>
      <c r="C19" s="90">
        <f>'1. sklop'!M27</f>
        <v>0</v>
      </c>
      <c r="D19" s="91">
        <f>'1. sklop'!N27</f>
        <v>0</v>
      </c>
    </row>
    <row r="20" spans="1:13" ht="18" customHeight="1">
      <c r="A20" s="92" t="s">
        <v>58</v>
      </c>
      <c r="B20" s="92" t="s">
        <v>59</v>
      </c>
      <c r="C20" s="91">
        <f>'2. sklop'!M34</f>
        <v>0</v>
      </c>
      <c r="D20" s="91">
        <f>'2. sklop'!N34</f>
        <v>0</v>
      </c>
    </row>
    <row r="21" spans="1:13" ht="18" customHeight="1">
      <c r="A21" s="101" t="s">
        <v>54</v>
      </c>
      <c r="B21" s="101"/>
      <c r="C21" s="89">
        <f>SUM(C19:C20)</f>
        <v>0</v>
      </c>
      <c r="D21" s="89">
        <f>SUM(D19:D20)</f>
        <v>0</v>
      </c>
    </row>
    <row r="22" spans="1:13" ht="18" customHeight="1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5"/>
      <c r="M22" s="5"/>
    </row>
    <row r="23" spans="1:13" ht="18" customHeight="1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5"/>
      <c r="M23" s="5"/>
    </row>
    <row r="24" spans="1:13" ht="18" customHeight="1">
      <c r="A24" s="26" t="s">
        <v>13</v>
      </c>
      <c r="C24" s="27" t="s">
        <v>14</v>
      </c>
      <c r="D24" s="28" t="s">
        <v>15</v>
      </c>
      <c r="E24" s="3"/>
      <c r="F24" s="6"/>
      <c r="G24" s="3"/>
      <c r="H24" s="3"/>
      <c r="I24" s="3"/>
      <c r="K24" s="7"/>
      <c r="L24" s="7"/>
      <c r="M24" s="11"/>
    </row>
    <row r="25" spans="1:13" ht="18" customHeight="1">
      <c r="A25" s="29"/>
      <c r="C25" s="28"/>
      <c r="D25" s="30"/>
      <c r="E25" s="9"/>
      <c r="F25" s="12"/>
      <c r="G25" s="9"/>
      <c r="H25" s="9"/>
      <c r="I25" s="12"/>
      <c r="J25" s="13"/>
      <c r="K25" s="12"/>
      <c r="L25" s="12"/>
      <c r="M25" s="11"/>
    </row>
    <row r="26" spans="1:13" ht="18" customHeight="1">
      <c r="A26" s="21" t="s">
        <v>32</v>
      </c>
      <c r="C26" s="22"/>
      <c r="D26" s="23"/>
      <c r="E26" s="9"/>
      <c r="F26" s="12"/>
      <c r="G26" s="9"/>
      <c r="H26" s="9"/>
      <c r="I26" s="12"/>
      <c r="J26" s="12"/>
      <c r="K26" s="12"/>
      <c r="L26" s="11"/>
      <c r="M26" s="11"/>
    </row>
    <row r="27" spans="1:13" ht="18" customHeight="1">
      <c r="A27" s="24" t="s">
        <v>33</v>
      </c>
      <c r="C27" s="22"/>
      <c r="D27" s="25"/>
      <c r="E27" s="9"/>
      <c r="F27" s="12"/>
      <c r="G27" s="9"/>
      <c r="H27" s="9"/>
      <c r="I27" s="12"/>
      <c r="J27" s="12"/>
      <c r="K27" s="12"/>
      <c r="L27" s="11"/>
      <c r="M27" s="11"/>
    </row>
    <row r="28" spans="1:13" ht="18.75" customHeight="1"/>
  </sheetData>
  <mergeCells count="5">
    <mergeCell ref="A14:D14"/>
    <mergeCell ref="B15:D15"/>
    <mergeCell ref="A18:B18"/>
    <mergeCell ref="A16:D16"/>
    <mergeCell ref="A21:B21"/>
  </mergeCells>
  <pageMargins left="0.7" right="0.7" top="0.75" bottom="0.75" header="0.3" footer="0.3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F321E-7578-4F14-9C7A-C9436803C926}">
  <dimension ref="A1:R34"/>
  <sheetViews>
    <sheetView zoomScale="80" zoomScaleNormal="80" workbookViewId="0">
      <selection activeCell="C38" sqref="C38"/>
    </sheetView>
  </sheetViews>
  <sheetFormatPr defaultRowHeight="12.75"/>
  <cols>
    <col min="1" max="1" width="10.28515625" customWidth="1"/>
    <col min="2" max="2" width="14.5703125" customWidth="1"/>
    <col min="3" max="3" width="53.85546875" customWidth="1"/>
    <col min="4" max="4" width="6.85546875" customWidth="1"/>
    <col min="5" max="5" width="13.28515625" customWidth="1"/>
    <col min="6" max="6" width="19.28515625" customWidth="1"/>
    <col min="7" max="7" width="40.42578125" customWidth="1"/>
    <col min="8" max="8" width="20.5703125" customWidth="1"/>
    <col min="9" max="9" width="18.42578125" customWidth="1"/>
    <col min="10" max="10" width="13.85546875" customWidth="1"/>
    <col min="11" max="11" width="10.28515625" customWidth="1"/>
    <col min="12" max="12" width="11" customWidth="1"/>
    <col min="13" max="13" width="20.7109375" customWidth="1"/>
    <col min="14" max="14" width="18.140625" customWidth="1"/>
    <col min="16" max="16" width="13.140625" bestFit="1" customWidth="1"/>
    <col min="17" max="17" width="13.140625" customWidth="1"/>
  </cols>
  <sheetData>
    <row r="1" spans="1:14">
      <c r="N1" s="31" t="s">
        <v>30</v>
      </c>
    </row>
    <row r="2" spans="1:14">
      <c r="N2" s="31" t="s">
        <v>17</v>
      </c>
    </row>
    <row r="7" spans="1:14" ht="15">
      <c r="N7" s="10"/>
    </row>
    <row r="8" spans="1:14" ht="18" customHeight="1">
      <c r="A8" s="1"/>
      <c r="B8" s="1"/>
      <c r="C8" s="1"/>
      <c r="D8" s="2"/>
      <c r="E8" s="1"/>
      <c r="F8" s="1"/>
      <c r="G8" s="1"/>
      <c r="H8" s="1"/>
      <c r="I8" s="1"/>
      <c r="J8" s="1"/>
      <c r="K8" s="1"/>
      <c r="L8" s="1"/>
      <c r="M8" s="1"/>
      <c r="N8" s="14"/>
    </row>
    <row r="9" spans="1:14" ht="18" customHeight="1">
      <c r="A9" s="3" t="s">
        <v>9</v>
      </c>
      <c r="B9" s="3"/>
      <c r="C9" s="4"/>
      <c r="D9" s="4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8" customHeight="1">
      <c r="A10" s="3" t="s">
        <v>10</v>
      </c>
      <c r="B10" s="3"/>
      <c r="C10" s="4"/>
      <c r="D10" s="4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8" customHeight="1">
      <c r="A11" s="3" t="s">
        <v>10</v>
      </c>
      <c r="B11" s="3"/>
      <c r="C11" s="4"/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8" customHeight="1">
      <c r="A12" s="3" t="s">
        <v>10</v>
      </c>
      <c r="B12" s="3"/>
      <c r="C12" s="3"/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8" customHeight="1">
      <c r="A13" s="3"/>
      <c r="B13" s="3"/>
      <c r="C13" s="3"/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8" customHeight="1">
      <c r="A14" s="97" t="s">
        <v>34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14" ht="18" customHeight="1">
      <c r="A15" s="96" t="s">
        <v>35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</row>
    <row r="16" spans="1:14" ht="18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8" ht="18" customHeight="1">
      <c r="A17" s="96" t="s">
        <v>36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18" ht="18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8" s="16" customFormat="1" ht="45">
      <c r="A19" s="80" t="s">
        <v>3</v>
      </c>
      <c r="B19" s="88" t="s">
        <v>46</v>
      </c>
      <c r="C19" s="80" t="s">
        <v>4</v>
      </c>
      <c r="D19" s="80" t="s">
        <v>0</v>
      </c>
      <c r="E19" s="81" t="s">
        <v>60</v>
      </c>
      <c r="F19" s="82" t="s">
        <v>5</v>
      </c>
      <c r="G19" s="82" t="s">
        <v>41</v>
      </c>
      <c r="H19" s="82" t="s">
        <v>1</v>
      </c>
      <c r="I19" s="82" t="s">
        <v>37</v>
      </c>
      <c r="J19" s="83" t="s">
        <v>6</v>
      </c>
      <c r="K19" s="84" t="s">
        <v>7</v>
      </c>
      <c r="L19" s="83" t="s">
        <v>8</v>
      </c>
      <c r="M19" s="82" t="s">
        <v>16</v>
      </c>
      <c r="N19" s="82" t="s">
        <v>11</v>
      </c>
      <c r="P19"/>
    </row>
    <row r="20" spans="1:18" ht="18" customHeight="1">
      <c r="A20" s="68">
        <v>1</v>
      </c>
      <c r="B20" s="68">
        <v>1806000100</v>
      </c>
      <c r="C20" s="67" t="s">
        <v>23</v>
      </c>
      <c r="D20" s="68" t="s">
        <v>2</v>
      </c>
      <c r="E20" s="69">
        <v>53</v>
      </c>
      <c r="F20" s="69"/>
      <c r="G20" s="69"/>
      <c r="H20" s="70"/>
      <c r="I20" s="70"/>
      <c r="J20" s="71"/>
      <c r="K20" s="72"/>
      <c r="L20" s="71">
        <f>J20*(1+K20/100)</f>
        <v>0</v>
      </c>
      <c r="M20" s="73">
        <f>J20*E20</f>
        <v>0</v>
      </c>
      <c r="N20" s="73">
        <f>L20*E20</f>
        <v>0</v>
      </c>
    </row>
    <row r="21" spans="1:18" ht="18" customHeight="1">
      <c r="A21" s="68">
        <v>2</v>
      </c>
      <c r="B21" s="68">
        <v>1806000300</v>
      </c>
      <c r="C21" s="67" t="s">
        <v>24</v>
      </c>
      <c r="D21" s="68" t="s">
        <v>2</v>
      </c>
      <c r="E21" s="69">
        <v>52</v>
      </c>
      <c r="F21" s="69"/>
      <c r="G21" s="69"/>
      <c r="H21" s="70"/>
      <c r="I21" s="70"/>
      <c r="J21" s="71"/>
      <c r="K21" s="72"/>
      <c r="L21" s="71">
        <f t="shared" ref="L21:L25" si="0">J21*(1+K21/100)</f>
        <v>0</v>
      </c>
      <c r="M21" s="73">
        <f t="shared" ref="M21:M25" si="1">J21*E21</f>
        <v>0</v>
      </c>
      <c r="N21" s="73">
        <f t="shared" ref="N21:N25" si="2">L21*E21</f>
        <v>0</v>
      </c>
    </row>
    <row r="22" spans="1:18" ht="18" customHeight="1">
      <c r="A22" s="68">
        <v>3</v>
      </c>
      <c r="B22" s="68">
        <v>1806000500</v>
      </c>
      <c r="C22" s="74" t="s">
        <v>20</v>
      </c>
      <c r="D22" s="68" t="s">
        <v>2</v>
      </c>
      <c r="E22" s="69">
        <v>109</v>
      </c>
      <c r="F22" s="69"/>
      <c r="G22" s="69"/>
      <c r="H22" s="70"/>
      <c r="I22" s="70"/>
      <c r="J22" s="71"/>
      <c r="K22" s="72"/>
      <c r="L22" s="71">
        <f t="shared" si="0"/>
        <v>0</v>
      </c>
      <c r="M22" s="73">
        <f t="shared" si="1"/>
        <v>0</v>
      </c>
      <c r="N22" s="73">
        <f t="shared" si="2"/>
        <v>0</v>
      </c>
    </row>
    <row r="23" spans="1:18" ht="18" customHeight="1">
      <c r="A23" s="68">
        <v>4</v>
      </c>
      <c r="B23" s="68">
        <v>1806000700</v>
      </c>
      <c r="C23" s="74" t="s">
        <v>25</v>
      </c>
      <c r="D23" s="68" t="s">
        <v>2</v>
      </c>
      <c r="E23" s="69">
        <v>43</v>
      </c>
      <c r="F23" s="69"/>
      <c r="G23" s="69"/>
      <c r="H23" s="70"/>
      <c r="I23" s="70"/>
      <c r="J23" s="71"/>
      <c r="K23" s="72"/>
      <c r="L23" s="71">
        <f t="shared" si="0"/>
        <v>0</v>
      </c>
      <c r="M23" s="73">
        <f t="shared" si="1"/>
        <v>0</v>
      </c>
      <c r="N23" s="73">
        <f t="shared" si="2"/>
        <v>0</v>
      </c>
    </row>
    <row r="24" spans="1:18" ht="18" customHeight="1">
      <c r="A24" s="68">
        <v>5</v>
      </c>
      <c r="B24" s="68">
        <v>1806000900</v>
      </c>
      <c r="C24" s="74" t="s">
        <v>26</v>
      </c>
      <c r="D24" s="68" t="s">
        <v>2</v>
      </c>
      <c r="E24" s="69">
        <v>153</v>
      </c>
      <c r="F24" s="69"/>
      <c r="G24" s="69"/>
      <c r="H24" s="70"/>
      <c r="I24" s="70"/>
      <c r="J24" s="71"/>
      <c r="K24" s="72"/>
      <c r="L24" s="71">
        <f t="shared" si="0"/>
        <v>0</v>
      </c>
      <c r="M24" s="73">
        <f t="shared" si="1"/>
        <v>0</v>
      </c>
      <c r="N24" s="73">
        <f t="shared" si="2"/>
        <v>0</v>
      </c>
    </row>
    <row r="25" spans="1:18" ht="18" customHeight="1">
      <c r="A25" s="68">
        <v>6</v>
      </c>
      <c r="B25" s="68">
        <v>1806001100</v>
      </c>
      <c r="C25" s="74" t="s">
        <v>27</v>
      </c>
      <c r="D25" s="68" t="s">
        <v>2</v>
      </c>
      <c r="E25" s="69">
        <v>107</v>
      </c>
      <c r="F25" s="69"/>
      <c r="G25" s="69"/>
      <c r="H25" s="70"/>
      <c r="I25" s="70"/>
      <c r="J25" s="71"/>
      <c r="K25" s="72"/>
      <c r="L25" s="71">
        <f t="shared" si="0"/>
        <v>0</v>
      </c>
      <c r="M25" s="73">
        <f t="shared" si="1"/>
        <v>0</v>
      </c>
      <c r="N25" s="73">
        <f t="shared" si="2"/>
        <v>0</v>
      </c>
    </row>
    <row r="26" spans="1:18" ht="18" customHeight="1">
      <c r="A26" s="95" t="s">
        <v>21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85">
        <f>SUM(M20:M25)</f>
        <v>0</v>
      </c>
      <c r="N26" s="85">
        <f>SUM(N20:N25)</f>
        <v>0</v>
      </c>
    </row>
    <row r="27" spans="1:18" ht="18" customHeight="1">
      <c r="A27" s="94" t="s">
        <v>62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86">
        <f>M26*3</f>
        <v>0</v>
      </c>
      <c r="N27" s="86">
        <f>N26*3</f>
        <v>0</v>
      </c>
    </row>
    <row r="28" spans="1:18" ht="18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5"/>
      <c r="N28" s="5"/>
    </row>
    <row r="29" spans="1:18" ht="18" customHeight="1">
      <c r="A29" s="32" t="s">
        <v>48</v>
      </c>
      <c r="B29" s="32"/>
      <c r="C29" s="33"/>
      <c r="D29" s="34"/>
      <c r="E29" s="33"/>
      <c r="F29" s="33"/>
      <c r="G29" s="35"/>
      <c r="H29" s="35"/>
      <c r="I29" s="35"/>
      <c r="J29" s="35"/>
      <c r="K29" s="35"/>
      <c r="L29" s="35"/>
      <c r="M29" s="35"/>
      <c r="N29" s="36"/>
      <c r="O29" s="36"/>
      <c r="P29" s="36"/>
    </row>
    <row r="30" spans="1:18" ht="18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ht="18" customHeight="1">
      <c r="A31" s="38" t="s">
        <v>38</v>
      </c>
      <c r="B31" s="38"/>
      <c r="C31" s="39"/>
      <c r="D31" s="40"/>
      <c r="E31" s="40"/>
      <c r="F31" s="41"/>
      <c r="G31" s="42" t="s">
        <v>39</v>
      </c>
      <c r="H31" s="42"/>
      <c r="I31" s="43"/>
      <c r="J31" s="43"/>
      <c r="K31" s="43"/>
      <c r="L31" s="46"/>
      <c r="M31" s="46"/>
      <c r="N31" s="19" t="s">
        <v>40</v>
      </c>
      <c r="O31" s="42"/>
      <c r="P31" s="46"/>
      <c r="Q31" s="46"/>
      <c r="R31" s="19"/>
    </row>
    <row r="32" spans="1:18" ht="18" customHeight="1">
      <c r="A32" s="38"/>
      <c r="B32" s="38"/>
      <c r="C32" s="39"/>
      <c r="D32" s="40"/>
      <c r="E32" s="40"/>
      <c r="F32" s="41"/>
      <c r="G32" s="40"/>
      <c r="H32" s="42"/>
      <c r="I32" s="43"/>
      <c r="J32" s="43"/>
      <c r="K32" s="43"/>
      <c r="L32" s="43"/>
      <c r="M32" s="44"/>
      <c r="N32" s="45"/>
      <c r="O32" s="42"/>
      <c r="P32" s="47"/>
      <c r="Q32" s="48"/>
      <c r="R32" s="49"/>
    </row>
    <row r="33" spans="1:18">
      <c r="A33" s="50" t="s">
        <v>32</v>
      </c>
      <c r="B33" s="50"/>
      <c r="C33" s="39"/>
      <c r="D33" s="40"/>
      <c r="E33" s="40"/>
      <c r="F33" s="41"/>
      <c r="G33" s="40"/>
      <c r="H33" s="42"/>
      <c r="I33" s="43"/>
      <c r="J33" s="43"/>
      <c r="K33" s="43"/>
      <c r="L33" s="43"/>
      <c r="M33" s="44"/>
      <c r="N33" s="45"/>
      <c r="O33" s="42"/>
      <c r="P33" s="47"/>
      <c r="Q33" s="51"/>
      <c r="R33" s="52"/>
    </row>
    <row r="34" spans="1:18">
      <c r="A34" s="53" t="s">
        <v>33</v>
      </c>
      <c r="B34" s="53"/>
      <c r="C34" s="54"/>
      <c r="D34" s="55"/>
      <c r="E34" s="56"/>
      <c r="F34" s="57"/>
      <c r="G34" s="46"/>
      <c r="H34" s="42"/>
      <c r="I34" s="43"/>
      <c r="J34" s="43"/>
      <c r="K34" s="43"/>
      <c r="L34" s="43"/>
      <c r="M34" s="44"/>
      <c r="N34" s="45"/>
      <c r="O34" s="42"/>
      <c r="P34" s="47"/>
      <c r="Q34" s="51"/>
      <c r="R34" s="52"/>
    </row>
  </sheetData>
  <mergeCells count="5">
    <mergeCell ref="A27:L27"/>
    <mergeCell ref="A15:N15"/>
    <mergeCell ref="A14:N14"/>
    <mergeCell ref="A26:L26"/>
    <mergeCell ref="A17:N17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B2883-FF65-43A8-AC3F-9D1D1C315529}">
  <dimension ref="A1:N41"/>
  <sheetViews>
    <sheetView zoomScale="80" zoomScaleNormal="80" workbookViewId="0">
      <selection activeCell="K37" sqref="K37"/>
    </sheetView>
  </sheetViews>
  <sheetFormatPr defaultRowHeight="12.75"/>
  <cols>
    <col min="2" max="2" width="12.85546875" customWidth="1"/>
    <col min="3" max="3" width="56.85546875" customWidth="1"/>
    <col min="5" max="5" width="13" customWidth="1"/>
    <col min="6" max="6" width="16.28515625" customWidth="1"/>
    <col min="7" max="7" width="40" customWidth="1"/>
    <col min="8" max="8" width="22" customWidth="1"/>
    <col min="9" max="9" width="23" customWidth="1"/>
    <col min="10" max="10" width="14.85546875" customWidth="1"/>
    <col min="11" max="11" width="11.7109375" customWidth="1"/>
    <col min="12" max="12" width="12" customWidth="1"/>
    <col min="13" max="13" width="15.5703125" customWidth="1"/>
    <col min="14" max="14" width="15.7109375" customWidth="1"/>
  </cols>
  <sheetData>
    <row r="1" spans="1:14" ht="14.25">
      <c r="C1" s="58"/>
      <c r="N1" s="14" t="s">
        <v>17</v>
      </c>
    </row>
    <row r="2" spans="1:14">
      <c r="C2" s="58"/>
      <c r="N2" s="20" t="s">
        <v>30</v>
      </c>
    </row>
    <row r="3" spans="1:14">
      <c r="C3" s="58"/>
    </row>
    <row r="4" spans="1:14">
      <c r="C4" s="58"/>
    </row>
    <row r="5" spans="1:14">
      <c r="C5" s="58"/>
    </row>
    <row r="6" spans="1:14">
      <c r="C6" s="58"/>
    </row>
    <row r="7" spans="1:14" ht="15">
      <c r="C7" s="58"/>
      <c r="N7" s="10"/>
    </row>
    <row r="8" spans="1:14" ht="14.25">
      <c r="A8" s="1"/>
      <c r="B8" s="1"/>
      <c r="C8" s="59"/>
      <c r="D8" s="2"/>
      <c r="E8" s="1"/>
      <c r="F8" s="1"/>
      <c r="G8" s="1"/>
      <c r="H8" s="1"/>
      <c r="I8" s="1"/>
      <c r="J8" s="1"/>
      <c r="K8" s="1"/>
      <c r="L8" s="1"/>
      <c r="M8" s="1"/>
      <c r="N8" s="14"/>
    </row>
    <row r="9" spans="1:14" ht="14.25">
      <c r="A9" s="3" t="s">
        <v>9</v>
      </c>
      <c r="B9" s="3"/>
      <c r="C9" s="60"/>
      <c r="D9" s="4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4.25">
      <c r="A10" s="3" t="s">
        <v>10</v>
      </c>
      <c r="B10" s="3"/>
      <c r="C10" s="60"/>
      <c r="D10" s="4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4.25">
      <c r="A11" s="3" t="s">
        <v>10</v>
      </c>
      <c r="B11" s="3"/>
      <c r="C11" s="60"/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4.25">
      <c r="A12" s="3" t="s">
        <v>10</v>
      </c>
      <c r="B12" s="3"/>
      <c r="C12" s="8"/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4.25">
      <c r="A13" s="3"/>
      <c r="B13" s="3"/>
      <c r="C13" s="8"/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5.75">
      <c r="A14" s="98" t="s">
        <v>34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15.75">
      <c r="A15" s="102" t="s">
        <v>53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</row>
    <row r="16" spans="1:14" ht="15.75">
      <c r="A16" s="15"/>
      <c r="B16" s="15"/>
      <c r="C16" s="6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15.75">
      <c r="A17" s="102" t="s">
        <v>45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14" ht="15.75">
      <c r="A18" s="15"/>
      <c r="B18" s="15"/>
      <c r="C18" s="6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45">
      <c r="A19" s="80" t="s">
        <v>3</v>
      </c>
      <c r="B19" s="88" t="s">
        <v>46</v>
      </c>
      <c r="C19" s="80" t="s">
        <v>4</v>
      </c>
      <c r="D19" s="80" t="s">
        <v>0</v>
      </c>
      <c r="E19" s="81" t="s">
        <v>42</v>
      </c>
      <c r="F19" s="82" t="s">
        <v>5</v>
      </c>
      <c r="G19" s="82" t="s">
        <v>41</v>
      </c>
      <c r="H19" s="82" t="s">
        <v>1</v>
      </c>
      <c r="I19" s="82" t="s">
        <v>37</v>
      </c>
      <c r="J19" s="83" t="s">
        <v>6</v>
      </c>
      <c r="K19" s="84" t="s">
        <v>7</v>
      </c>
      <c r="L19" s="83" t="s">
        <v>8</v>
      </c>
      <c r="M19" s="82" t="s">
        <v>16</v>
      </c>
      <c r="N19" s="82" t="s">
        <v>11</v>
      </c>
    </row>
    <row r="20" spans="1:14" ht="42.75">
      <c r="A20" s="75">
        <v>1</v>
      </c>
      <c r="B20" s="75" t="s">
        <v>47</v>
      </c>
      <c r="C20" s="79" t="s">
        <v>51</v>
      </c>
      <c r="D20" s="75" t="s">
        <v>2</v>
      </c>
      <c r="E20" s="68">
        <v>30</v>
      </c>
      <c r="F20" s="75"/>
      <c r="G20" s="75"/>
      <c r="H20" s="76"/>
      <c r="I20" s="76"/>
      <c r="J20" s="77"/>
      <c r="K20" s="78"/>
      <c r="L20" s="77">
        <f>J20*(1+K20/100)</f>
        <v>0</v>
      </c>
      <c r="M20" s="73">
        <f>J20*E20</f>
        <v>0</v>
      </c>
      <c r="N20" s="73">
        <f>L20*E20</f>
        <v>0</v>
      </c>
    </row>
    <row r="21" spans="1:14" ht="28.5">
      <c r="A21" s="75">
        <v>2</v>
      </c>
      <c r="B21" s="75" t="s">
        <v>47</v>
      </c>
      <c r="C21" s="79" t="s">
        <v>50</v>
      </c>
      <c r="D21" s="75" t="s">
        <v>2</v>
      </c>
      <c r="E21" s="68">
        <v>7</v>
      </c>
      <c r="F21" s="75"/>
      <c r="G21" s="75"/>
      <c r="H21" s="76"/>
      <c r="I21" s="76"/>
      <c r="J21" s="77"/>
      <c r="K21" s="78"/>
      <c r="L21" s="77">
        <f t="shared" ref="L21" si="0">J21*(1+K21/100)</f>
        <v>0</v>
      </c>
      <c r="M21" s="73">
        <f t="shared" ref="M21" si="1">J21*E21</f>
        <v>0</v>
      </c>
      <c r="N21" s="73">
        <f t="shared" ref="N21" si="2">L21*E21</f>
        <v>0</v>
      </c>
    </row>
    <row r="22" spans="1:14" ht="42.75">
      <c r="A22" s="75">
        <v>3</v>
      </c>
      <c r="B22" s="75" t="s">
        <v>47</v>
      </c>
      <c r="C22" s="79" t="s">
        <v>52</v>
      </c>
      <c r="D22" s="75" t="s">
        <v>2</v>
      </c>
      <c r="E22" s="68">
        <v>122</v>
      </c>
      <c r="F22" s="75"/>
      <c r="G22" s="75"/>
      <c r="H22" s="76"/>
      <c r="I22" s="76"/>
      <c r="J22" s="77"/>
      <c r="K22" s="78"/>
      <c r="L22" s="77">
        <f t="shared" ref="L22" si="3">J22*(1+K22/100)</f>
        <v>0</v>
      </c>
      <c r="M22" s="73">
        <f t="shared" ref="M22" si="4">J22*E22</f>
        <v>0</v>
      </c>
      <c r="N22" s="73">
        <f t="shared" ref="N22" si="5">L22*E22</f>
        <v>0</v>
      </c>
    </row>
    <row r="23" spans="1:14" ht="15">
      <c r="A23" s="103" t="s">
        <v>21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85">
        <f>SUM(M20:M22)</f>
        <v>0</v>
      </c>
      <c r="N23" s="85">
        <f>SUM(N20:N22)</f>
        <v>0</v>
      </c>
    </row>
    <row r="24" spans="1:14" ht="45">
      <c r="A24" s="80" t="s">
        <v>3</v>
      </c>
      <c r="B24" s="80"/>
      <c r="C24" s="87" t="s">
        <v>4</v>
      </c>
      <c r="D24" s="80" t="s">
        <v>0</v>
      </c>
      <c r="E24" s="81" t="s">
        <v>43</v>
      </c>
      <c r="F24" s="82" t="s">
        <v>5</v>
      </c>
      <c r="G24" s="82" t="s">
        <v>41</v>
      </c>
      <c r="H24" s="82" t="s">
        <v>1</v>
      </c>
      <c r="I24" s="82" t="s">
        <v>37</v>
      </c>
      <c r="J24" s="83" t="s">
        <v>6</v>
      </c>
      <c r="K24" s="84" t="s">
        <v>7</v>
      </c>
      <c r="L24" s="83" t="s">
        <v>8</v>
      </c>
      <c r="M24" s="82" t="s">
        <v>16</v>
      </c>
      <c r="N24" s="82" t="s">
        <v>11</v>
      </c>
    </row>
    <row r="25" spans="1:14" ht="42.75">
      <c r="A25" s="75">
        <v>1</v>
      </c>
      <c r="B25" s="75" t="s">
        <v>47</v>
      </c>
      <c r="C25" s="79" t="s">
        <v>51</v>
      </c>
      <c r="D25" s="75" t="s">
        <v>2</v>
      </c>
      <c r="E25" s="68">
        <v>2</v>
      </c>
      <c r="F25" s="75"/>
      <c r="G25" s="75"/>
      <c r="H25" s="76"/>
      <c r="I25" s="76"/>
      <c r="J25" s="77"/>
      <c r="K25" s="78"/>
      <c r="L25" s="77">
        <f>J25*(1+K25/100)</f>
        <v>0</v>
      </c>
      <c r="M25" s="73">
        <f>J25*E25</f>
        <v>0</v>
      </c>
      <c r="N25" s="73">
        <f>L25*E25</f>
        <v>0</v>
      </c>
    </row>
    <row r="26" spans="1:14" ht="28.5">
      <c r="A26" s="75">
        <v>2</v>
      </c>
      <c r="B26" s="75" t="s">
        <v>47</v>
      </c>
      <c r="C26" s="79" t="s">
        <v>50</v>
      </c>
      <c r="D26" s="75" t="s">
        <v>2</v>
      </c>
      <c r="E26" s="68">
        <v>2</v>
      </c>
      <c r="F26" s="75"/>
      <c r="G26" s="75"/>
      <c r="H26" s="76"/>
      <c r="I26" s="76"/>
      <c r="J26" s="77"/>
      <c r="K26" s="78"/>
      <c r="L26" s="77">
        <f t="shared" ref="L26" si="6">J26*(1+K26/100)</f>
        <v>0</v>
      </c>
      <c r="M26" s="73">
        <f t="shared" ref="M26" si="7">J26*E26</f>
        <v>0</v>
      </c>
      <c r="N26" s="73">
        <f t="shared" ref="N26" si="8">L26*E26</f>
        <v>0</v>
      </c>
    </row>
    <row r="27" spans="1:14" ht="42.75">
      <c r="A27" s="75">
        <v>3</v>
      </c>
      <c r="B27" s="75" t="s">
        <v>47</v>
      </c>
      <c r="C27" s="79" t="s">
        <v>52</v>
      </c>
      <c r="D27" s="75" t="s">
        <v>2</v>
      </c>
      <c r="E27" s="68">
        <v>2</v>
      </c>
      <c r="F27" s="75"/>
      <c r="G27" s="75"/>
      <c r="H27" s="76"/>
      <c r="I27" s="76"/>
      <c r="J27" s="77"/>
      <c r="K27" s="78"/>
      <c r="L27" s="77">
        <f t="shared" ref="L27" si="9">J27*(1+K27/100)</f>
        <v>0</v>
      </c>
      <c r="M27" s="73">
        <f t="shared" ref="M27" si="10">J27*E27</f>
        <v>0</v>
      </c>
      <c r="N27" s="73">
        <f t="shared" ref="N27" si="11">L27*E27</f>
        <v>0</v>
      </c>
    </row>
    <row r="28" spans="1:14" ht="15">
      <c r="A28" s="103" t="s">
        <v>28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85">
        <f>SUM(M25:M27)</f>
        <v>0</v>
      </c>
      <c r="N28" s="85">
        <f>SUM(N25:N27)</f>
        <v>0</v>
      </c>
    </row>
    <row r="29" spans="1:14" ht="45">
      <c r="A29" s="80" t="s">
        <v>3</v>
      </c>
      <c r="B29" s="80"/>
      <c r="C29" s="87" t="s">
        <v>4</v>
      </c>
      <c r="D29" s="80" t="s">
        <v>0</v>
      </c>
      <c r="E29" s="81" t="s">
        <v>44</v>
      </c>
      <c r="F29" s="82" t="s">
        <v>5</v>
      </c>
      <c r="G29" s="82" t="s">
        <v>41</v>
      </c>
      <c r="H29" s="82" t="s">
        <v>49</v>
      </c>
      <c r="I29" s="82" t="s">
        <v>37</v>
      </c>
      <c r="J29" s="83" t="s">
        <v>6</v>
      </c>
      <c r="K29" s="84" t="s">
        <v>7</v>
      </c>
      <c r="L29" s="83" t="s">
        <v>8</v>
      </c>
      <c r="M29" s="82" t="s">
        <v>16</v>
      </c>
      <c r="N29" s="82" t="s">
        <v>11</v>
      </c>
    </row>
    <row r="30" spans="1:14" ht="42.75">
      <c r="A30" s="75">
        <v>1</v>
      </c>
      <c r="B30" s="75" t="s">
        <v>47</v>
      </c>
      <c r="C30" s="79" t="s">
        <v>51</v>
      </c>
      <c r="D30" s="75" t="s">
        <v>2</v>
      </c>
      <c r="E30" s="68">
        <v>2</v>
      </c>
      <c r="F30" s="75"/>
      <c r="G30" s="75"/>
      <c r="H30" s="76"/>
      <c r="I30" s="76"/>
      <c r="J30" s="77"/>
      <c r="K30" s="78"/>
      <c r="L30" s="77">
        <f>J30*(1+K30/100)</f>
        <v>0</v>
      </c>
      <c r="M30" s="73">
        <f>J30*E30</f>
        <v>0</v>
      </c>
      <c r="N30" s="73">
        <f>L30*E30</f>
        <v>0</v>
      </c>
    </row>
    <row r="31" spans="1:14" ht="28.5">
      <c r="A31" s="75">
        <v>2</v>
      </c>
      <c r="B31" s="75" t="s">
        <v>47</v>
      </c>
      <c r="C31" s="79" t="s">
        <v>50</v>
      </c>
      <c r="D31" s="75" t="s">
        <v>2</v>
      </c>
      <c r="E31" s="68">
        <v>2</v>
      </c>
      <c r="F31" s="75"/>
      <c r="G31" s="75"/>
      <c r="H31" s="76"/>
      <c r="I31" s="76"/>
      <c r="J31" s="77"/>
      <c r="K31" s="78"/>
      <c r="L31" s="77">
        <f t="shared" ref="L31" si="12">J31*(1+K31/100)</f>
        <v>0</v>
      </c>
      <c r="M31" s="73">
        <f t="shared" ref="M31" si="13">J31*E31</f>
        <v>0</v>
      </c>
      <c r="N31" s="73">
        <f t="shared" ref="N31" si="14">L31*E31</f>
        <v>0</v>
      </c>
    </row>
    <row r="32" spans="1:14" ht="42.75">
      <c r="A32" s="75">
        <v>3</v>
      </c>
      <c r="B32" s="75" t="s">
        <v>47</v>
      </c>
      <c r="C32" s="79" t="s">
        <v>52</v>
      </c>
      <c r="D32" s="75" t="s">
        <v>2</v>
      </c>
      <c r="E32" s="68">
        <v>2</v>
      </c>
      <c r="F32" s="75"/>
      <c r="G32" s="75"/>
      <c r="H32" s="76"/>
      <c r="I32" s="76"/>
      <c r="J32" s="77"/>
      <c r="K32" s="78"/>
      <c r="L32" s="77">
        <f t="shared" ref="L32" si="15">J32*(1+K32/100)</f>
        <v>0</v>
      </c>
      <c r="M32" s="73">
        <f t="shared" ref="M32" si="16">J32*E32</f>
        <v>0</v>
      </c>
      <c r="N32" s="73">
        <f t="shared" ref="N32" si="17">L32*E32</f>
        <v>0</v>
      </c>
    </row>
    <row r="33" spans="1:14" ht="15">
      <c r="A33" s="103" t="s">
        <v>22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85">
        <f>SUM(M30:M32)</f>
        <v>0</v>
      </c>
      <c r="N33" s="85">
        <f>SUM(N30:N32)</f>
        <v>0</v>
      </c>
    </row>
    <row r="34" spans="1:14" ht="15">
      <c r="A34" s="94" t="s">
        <v>61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86">
        <f>M23+M28+M33</f>
        <v>0</v>
      </c>
      <c r="N34" s="86">
        <f>N23+N28+N33</f>
        <v>0</v>
      </c>
    </row>
    <row r="35" spans="1:14" ht="15">
      <c r="A35" s="10"/>
      <c r="B35" s="10"/>
      <c r="C35" s="62"/>
      <c r="D35" s="10"/>
      <c r="E35" s="10"/>
      <c r="F35" s="10"/>
      <c r="G35" s="10"/>
      <c r="H35" s="10"/>
      <c r="I35" s="10"/>
      <c r="J35" s="10"/>
      <c r="K35" s="10"/>
      <c r="L35" s="10"/>
      <c r="M35" s="5"/>
      <c r="N35" s="5"/>
    </row>
    <row r="36" spans="1:14">
      <c r="A36" s="32" t="s">
        <v>48</v>
      </c>
      <c r="B36" s="32"/>
      <c r="C36" s="63"/>
      <c r="D36" s="34"/>
      <c r="E36" s="33"/>
      <c r="F36" s="33"/>
      <c r="G36" s="35"/>
      <c r="H36" s="35"/>
      <c r="I36" s="35"/>
      <c r="J36" s="35"/>
      <c r="K36" s="35"/>
      <c r="L36" s="35"/>
      <c r="M36" s="35"/>
      <c r="N36" s="36"/>
    </row>
    <row r="37" spans="1:14" ht="14.25">
      <c r="A37" s="37"/>
      <c r="B37" s="37"/>
      <c r="C37" s="64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spans="1:14">
      <c r="A38" s="38" t="s">
        <v>38</v>
      </c>
      <c r="B38" s="38"/>
      <c r="C38" s="65"/>
      <c r="D38" s="40"/>
      <c r="E38" s="40"/>
      <c r="F38" s="41"/>
      <c r="G38" s="42" t="s">
        <v>39</v>
      </c>
      <c r="H38" s="42"/>
      <c r="I38" s="43"/>
      <c r="J38" s="43"/>
      <c r="K38" s="43"/>
      <c r="L38" s="46"/>
      <c r="M38" s="46"/>
      <c r="N38" s="19" t="s">
        <v>40</v>
      </c>
    </row>
    <row r="39" spans="1:14">
      <c r="A39" s="38"/>
      <c r="B39" s="38"/>
      <c r="C39" s="65"/>
      <c r="D39" s="40"/>
      <c r="E39" s="40"/>
      <c r="F39" s="41"/>
      <c r="G39" s="40"/>
      <c r="H39" s="42"/>
      <c r="I39" s="43"/>
      <c r="J39" s="43"/>
      <c r="K39" s="43"/>
      <c r="L39" s="43"/>
      <c r="M39" s="44"/>
      <c r="N39" s="45"/>
    </row>
    <row r="40" spans="1:14">
      <c r="A40" s="50" t="s">
        <v>32</v>
      </c>
      <c r="B40" s="50"/>
      <c r="C40" s="65"/>
      <c r="D40" s="40"/>
      <c r="E40" s="40"/>
      <c r="F40" s="41"/>
      <c r="G40" s="40"/>
      <c r="H40" s="42"/>
      <c r="I40" s="43"/>
      <c r="J40" s="43"/>
      <c r="K40" s="43"/>
      <c r="L40" s="43"/>
      <c r="M40" s="44"/>
      <c r="N40" s="45"/>
    </row>
    <row r="41" spans="1:14">
      <c r="A41" s="53" t="s">
        <v>33</v>
      </c>
      <c r="B41" s="53"/>
      <c r="C41" s="66"/>
      <c r="D41" s="55"/>
      <c r="E41" s="56"/>
      <c r="F41" s="57"/>
      <c r="G41" s="46"/>
      <c r="H41" s="42"/>
      <c r="I41" s="43"/>
      <c r="J41" s="43"/>
      <c r="K41" s="43"/>
      <c r="L41" s="43"/>
      <c r="M41" s="44"/>
      <c r="N41" s="45"/>
    </row>
  </sheetData>
  <mergeCells count="7">
    <mergeCell ref="A34:L34"/>
    <mergeCell ref="A14:N14"/>
    <mergeCell ref="A15:N15"/>
    <mergeCell ref="A17:N17"/>
    <mergeCell ref="A23:L23"/>
    <mergeCell ref="A28:L28"/>
    <mergeCell ref="A33:L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1. sklop</vt:lpstr>
      <vt:lpstr>2. sklop</vt:lpstr>
      <vt:lpstr>Rekapitulacija!Področje_tiskanja</vt:lpstr>
    </vt:vector>
  </TitlesOfParts>
  <Company>ZDLJ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</dc:creator>
  <cp:lastModifiedBy>Klavdija Frelih</cp:lastModifiedBy>
  <cp:lastPrinted>2026-06-29T12:21:42Z</cp:lastPrinted>
  <dcterms:created xsi:type="dcterms:W3CDTF">2003-05-28T12:47:29Z</dcterms:created>
  <dcterms:modified xsi:type="dcterms:W3CDTF">2026-08-28T08:28:38Z</dcterms:modified>
</cp:coreProperties>
</file>